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S:\Odbor ekonomiky\Interní dokumenty OE\Rozpočet, rozbory, závěrečný účet\Závěrečný účet\Závěrečný účet 2025\"/>
    </mc:Choice>
  </mc:AlternateContent>
  <xr:revisionPtr revIDLastSave="0" documentId="8_{9D536B41-659A-497F-9B38-BCB7E3BB8FF9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D19" i="1"/>
  <c r="C13" i="1"/>
  <c r="D13" i="1"/>
  <c r="E13" i="1"/>
  <c r="F13" i="1"/>
  <c r="G13" i="1"/>
  <c r="B13" i="1"/>
  <c r="G19" i="1"/>
  <c r="E19" i="1"/>
  <c r="C19" i="1"/>
  <c r="B19" i="1"/>
  <c r="B14" i="1" l="1"/>
  <c r="C14" i="1" s="1"/>
  <c r="D14" i="1" s="1"/>
  <c r="E14" i="1" s="1"/>
  <c r="F14" i="1" s="1"/>
  <c r="G14" i="1" s="1"/>
  <c r="B20" i="1" s="1"/>
  <c r="C20" i="1" s="1"/>
  <c r="D20" i="1" s="1"/>
  <c r="E20" i="1" s="1"/>
  <c r="F20" i="1" s="1"/>
  <c r="G20" i="1" s="1"/>
</calcChain>
</file>

<file path=xl/sharedStrings.xml><?xml version="1.0" encoding="utf-8"?>
<sst xmlns="http://schemas.openxmlformats.org/spreadsheetml/2006/main" count="41" uniqueCount="34">
  <si>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</si>
  <si>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</si>
  <si>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</si>
  <si>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</si>
  <si>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</si>
  <si>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</si>
  <si>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</si>
  <si>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</si>
  <si>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</si>
  <si>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</si>
  <si>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</si>
  <si>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</si>
  <si>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Komerční banka a.s.</t>
  </si>
  <si>
    <t>Úvěry</t>
  </si>
  <si>
    <t>Náklady na úvěry</t>
  </si>
  <si>
    <t>Celkem</t>
  </si>
  <si>
    <t>Od počátku</t>
  </si>
  <si>
    <t>ne</t>
  </si>
  <si>
    <t>O/N PRIBOR + 0,45 p.a.</t>
  </si>
  <si>
    <t>doba neurčitá</t>
  </si>
  <si>
    <t>Banka</t>
  </si>
  <si>
    <t>Účel úvěru</t>
  </si>
  <si>
    <t>Úroková sazba</t>
  </si>
  <si>
    <t>Kontokorentní úvěr 80 mil. Kč</t>
  </si>
  <si>
    <t>Splatnost</t>
  </si>
  <si>
    <t>Zástava</t>
  </si>
  <si>
    <t>UCB (KTK)</t>
  </si>
  <si>
    <t>UniCredit Bank Czech Republic and Slovakia, a.s.</t>
  </si>
  <si>
    <t>Kontokorent s revolvingovým prvkem 300 mil. Kč</t>
  </si>
  <si>
    <t>1M PRIBOR - 0,15 % p.a.</t>
  </si>
  <si>
    <t>KB (KTK)</t>
  </si>
  <si>
    <t>Jistina (stav k 1.1.2025)</t>
  </si>
  <si>
    <t>Stav k 31.12.2025</t>
  </si>
  <si>
    <t>Výdaje na dluhovou službu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</si>
</sst>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.7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Font="1"/>
    <xf numFmtId="0" fontId="3" fillId="0" borderId="0" xfId="0" applyFont="1"/>
    <xf numFmtId="164" fontId="0" fillId="0" borderId="0" xfId="0" applyNumberFormat="1" applyFont="1"/>
    <xf numFmtId="164" fontId="2" fillId="0" borderId="0" xfId="0" applyNumberFormat="1" applyFont="1" applyBorder="1" applyProtection="1"/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Border="1" applyAlignment="1">
      <alignment vertical="center" wrapText="1"/>
    </xf>
    <xf numFmtId="164" fontId="0" fillId="0" borderId="0" xfId="0" applyNumberFormat="1" applyBorder="1" applyAlignment="1">
      <alignment vertical="center" wrapText="1"/>
    </xf>
    <xf numFmtId="4" fontId="5" fillId="0" borderId="5" xfId="0" applyNumberFormat="1" applyFont="1" applyBorder="1" applyProtection="1"/>
    <xf numFmtId="4" fontId="5" fillId="0" borderId="2" xfId="0" applyNumberFormat="1" applyFont="1" applyBorder="1" applyProtection="1"/>
    <xf numFmtId="4" fontId="6" fillId="2" borderId="8" xfId="0" applyNumberFormat="1" applyFont="1" applyFill="1" applyBorder="1" applyProtection="1"/>
    <xf numFmtId="0" fontId="7" fillId="0" borderId="7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164" fontId="7" fillId="0" borderId="5" xfId="0" applyNumberFormat="1" applyFont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6" fillId="2" borderId="11" xfId="0" applyNumberFormat="1" applyFont="1" applyFill="1" applyBorder="1" applyAlignment="1" applyProtection="1">
      <alignment horizontal="left" vertical="center" wrapText="1" indent="1"/>
    </xf>
    <xf numFmtId="4" fontId="6" fillId="2" borderId="12" xfId="0" applyNumberFormat="1" applyFont="1" applyFill="1" applyBorder="1" applyAlignment="1" applyProtection="1">
      <alignment horizontal="left" vertical="center" wrapText="1" indent="1"/>
    </xf>
    <xf numFmtId="4" fontId="5" fillId="0" borderId="13" xfId="0" applyNumberFormat="1" applyFont="1" applyBorder="1" applyProtection="1"/>
    <xf numFmtId="4" fontId="5" fillId="0" borderId="14" xfId="0" applyNumberFormat="1" applyFont="1" applyBorder="1" applyProtection="1"/>
    <xf numFmtId="4" fontId="5" fillId="0" borderId="15" xfId="0" applyNumberFormat="1" applyFont="1" applyBorder="1" applyProtection="1"/>
    <xf numFmtId="4" fontId="5" fillId="0" borderId="16" xfId="0" applyNumberFormat="1" applyFont="1" applyBorder="1" applyProtection="1"/>
    <xf numFmtId="4" fontId="6" fillId="0" borderId="8" xfId="0" applyNumberFormat="1" applyFont="1" applyBorder="1" applyProtection="1"/>
    <xf numFmtId="4" fontId="6" fillId="0" borderId="9" xfId="0" applyNumberFormat="1" applyFont="1" applyBorder="1" applyProtection="1"/>
    <xf numFmtId="4" fontId="6" fillId="0" borderId="18" xfId="0" applyNumberFormat="1" applyFont="1" applyBorder="1" applyProtection="1"/>
    <xf numFmtId="4" fontId="6" fillId="0" borderId="19" xfId="0" applyNumberFormat="1" applyFont="1" applyBorder="1" applyProtection="1"/>
    <xf numFmtId="4" fontId="6" fillId="0" borderId="17" xfId="0" applyNumberFormat="1" applyFont="1" applyBorder="1" applyProtection="1"/>
    <xf numFmtId="0" fontId="8" fillId="0" borderId="0" xfId="0" applyFont="1" applyBorder="1" applyProtection="1"/>
    <xf numFmtId="4" fontId="6" fillId="0" borderId="18" xfId="0" applyNumberFormat="1" applyFont="1" applyFill="1" applyBorder="1" applyProtection="1"/>
    <xf numFmtId="4" fontId="6" fillId="0" borderId="19" xfId="0" applyNumberFormat="1" applyFont="1" applyFill="1" applyBorder="1" applyProtection="1"/>
    <xf numFmtId="4" fontId="6" fillId="0" borderId="20" xfId="0" applyNumberFormat="1" applyFont="1" applyFill="1" applyBorder="1" applyProtection="1"/>
    <xf numFmtId="4" fontId="5" fillId="0" borderId="4" xfId="0" applyNumberFormat="1" applyFont="1" applyFill="1" applyBorder="1" applyAlignment="1">
      <alignment horizontal="right"/>
    </xf>
    <xf numFmtId="4" fontId="6" fillId="0" borderId="21" xfId="0" applyNumberFormat="1" applyFont="1" applyBorder="1" applyProtection="1"/>
    <xf numFmtId="4" fontId="6" fillId="0" borderId="22" xfId="0" applyNumberFormat="1" applyFont="1" applyBorder="1" applyProtection="1"/>
    <xf numFmtId="4" fontId="5" fillId="0" borderId="5" xfId="0" applyNumberFormat="1" applyFont="1" applyFill="1" applyBorder="1" applyAlignment="1">
      <alignment horizontal="right"/>
    </xf>
    <xf numFmtId="4" fontId="5" fillId="0" borderId="6" xfId="0" applyNumberFormat="1" applyFont="1" applyFill="1" applyBorder="1" applyAlignment="1">
      <alignment horizontal="right"/>
    </xf>
    <xf numFmtId="4" fontId="5" fillId="0" borderId="4" xfId="0" applyNumberFormat="1" applyFont="1" applyBorder="1" applyProtection="1"/>
    <xf numFmtId="4" fontId="5" fillId="0" borderId="6" xfId="0" applyNumberFormat="1" applyFont="1" applyBorder="1" applyProtection="1"/>
    <xf numFmtId="4" fontId="6" fillId="0" borderId="20" xfId="0" applyNumberFormat="1" applyFont="1" applyBorder="1" applyProtection="1"/>
    <xf numFmtId="4" fontId="6" fillId="0" borderId="10" xfId="0" applyNumberFormat="1" applyFont="1" applyBorder="1" applyProtection="1"/>
    <xf numFmtId="4" fontId="5" fillId="3" borderId="2" xfId="0" applyNumberFormat="1" applyFont="1" applyFill="1" applyBorder="1" applyAlignment="1" applyProtection="1">
      <alignment vertical="center"/>
    </xf>
    <xf numFmtId="0" fontId="4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ECF1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workbookViewId="0">
      <selection activeCell="J13" sqref="J13"/>
    </sheetView>
  </sheetViews>
  <sheetFormatPr defaultRowHeight="15" x14ac:dyDescent="0.25"/>
  <cols>
    <col min="1" max="1" width="19.28515625" customWidth="1"/>
    <col min="2" max="3" width="15.7109375" bestFit="1" customWidth="1"/>
    <col min="4" max="5" width="16" bestFit="1" customWidth="1"/>
    <col min="6" max="7" width="15.7109375" bestFit="1" customWidth="1"/>
    <col min="8" max="8" width="13.42578125" bestFit="1" customWidth="1"/>
  </cols>
  <sheetData>
    <row r="1" spans="1:7" ht="21" x14ac:dyDescent="0.35">
      <c r="A1" s="50" t="s">
        <v>33</v>
      </c>
      <c r="B1" s="50"/>
      <c r="C1" s="50"/>
      <c r="D1" s="50"/>
      <c r="E1" s="50"/>
      <c r="F1" s="50"/>
      <c r="G1" s="50"/>
    </row>
    <row r="3" spans="1:7" ht="19.5" thickBot="1" x14ac:dyDescent="0.35">
      <c r="A3" s="2" t="s">
        <v>13</v>
      </c>
    </row>
    <row r="4" spans="1:7" ht="30.75" thickBot="1" x14ac:dyDescent="0.3">
      <c r="A4" s="18" t="s">
        <v>20</v>
      </c>
      <c r="B4" s="19" t="s">
        <v>21</v>
      </c>
      <c r="C4" s="19" t="s">
        <v>22</v>
      </c>
      <c r="D4" s="19" t="s">
        <v>31</v>
      </c>
      <c r="E4" s="19" t="s">
        <v>32</v>
      </c>
      <c r="F4" s="19" t="s">
        <v>24</v>
      </c>
      <c r="G4" s="20" t="s">
        <v>25</v>
      </c>
    </row>
    <row r="5" spans="1:7" s="6" customFormat="1" ht="37.5" customHeight="1" x14ac:dyDescent="0.25">
      <c r="A5" s="12" t="s">
        <v>12</v>
      </c>
      <c r="B5" s="13" t="s">
        <v>23</v>
      </c>
      <c r="C5" s="13" t="s">
        <v>18</v>
      </c>
      <c r="D5" s="14">
        <v>0</v>
      </c>
      <c r="E5" s="14">
        <v>0</v>
      </c>
      <c r="F5" s="21" t="s">
        <v>19</v>
      </c>
      <c r="G5" s="22" t="s">
        <v>17</v>
      </c>
    </row>
    <row r="6" spans="1:7" s="6" customFormat="1" ht="37.5" customHeight="1" thickBot="1" x14ac:dyDescent="0.3">
      <c r="A6" s="15" t="s">
        <v>27</v>
      </c>
      <c r="B6" s="16" t="s">
        <v>28</v>
      </c>
      <c r="C6" s="16" t="s">
        <v>29</v>
      </c>
      <c r="D6" s="17">
        <v>300000000</v>
      </c>
      <c r="E6" s="17">
        <v>300000000</v>
      </c>
      <c r="F6" s="23" t="s">
        <v>19</v>
      </c>
      <c r="G6" s="24" t="s">
        <v>17</v>
      </c>
    </row>
    <row r="7" spans="1:7" s="6" customFormat="1" x14ac:dyDescent="0.25">
      <c r="A7" s="7"/>
      <c r="B7" s="7"/>
      <c r="C7" s="7"/>
      <c r="D7" s="8"/>
      <c r="E7" s="8"/>
      <c r="F7" s="7"/>
      <c r="G7" s="7"/>
    </row>
    <row r="8" spans="1:7" s="6" customFormat="1" x14ac:dyDescent="0.25">
      <c r="A8" s="7"/>
      <c r="B8" s="7"/>
      <c r="C8" s="7"/>
      <c r="D8" s="8"/>
      <c r="E8" s="8"/>
      <c r="F8" s="7"/>
      <c r="G8" s="7"/>
    </row>
    <row r="9" spans="1:7" ht="15.75" thickBot="1" x14ac:dyDescent="0.3"/>
    <row r="10" spans="1:7" ht="15.75" thickBot="1" x14ac:dyDescent="0.3">
      <c r="A10" s="11" t="s">
        <v>14</v>
      </c>
      <c r="B10" s="25" t="s">
        <v>0</v>
      </c>
      <c r="C10" s="25" t="s">
        <v>1</v>
      </c>
      <c r="D10" s="25" t="s">
        <v>2</v>
      </c>
      <c r="E10" s="25" t="s">
        <v>3</v>
      </c>
      <c r="F10" s="25" t="s">
        <v>4</v>
      </c>
      <c r="G10" s="26" t="s">
        <v>5</v>
      </c>
    </row>
    <row r="11" spans="1:7" x14ac:dyDescent="0.25">
      <c r="A11" s="27" t="s">
        <v>30</v>
      </c>
      <c r="B11" s="49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5.75" thickBot="1" x14ac:dyDescent="0.3">
      <c r="A12" s="30" t="s">
        <v>26</v>
      </c>
      <c r="B12" s="45">
        <v>1057972.22</v>
      </c>
      <c r="C12" s="9">
        <v>922333.33</v>
      </c>
      <c r="D12" s="9">
        <v>1038333.33</v>
      </c>
      <c r="E12" s="9">
        <v>1003166.67</v>
      </c>
      <c r="F12" s="9">
        <v>886666.67</v>
      </c>
      <c r="G12" s="46">
        <v>845083.33</v>
      </c>
    </row>
    <row r="13" spans="1:7" ht="15.75" thickBot="1" x14ac:dyDescent="0.3">
      <c r="A13" s="41" t="s">
        <v>15</v>
      </c>
      <c r="B13" s="37">
        <f>SUM(B11:B12)</f>
        <v>1057972.22</v>
      </c>
      <c r="C13" s="38">
        <f t="shared" ref="C13:G13" si="0">SUM(C11:C12)</f>
        <v>922333.33</v>
      </c>
      <c r="D13" s="38">
        <f t="shared" si="0"/>
        <v>1038333.33</v>
      </c>
      <c r="E13" s="38">
        <f t="shared" si="0"/>
        <v>1003166.67</v>
      </c>
      <c r="F13" s="38">
        <f t="shared" si="0"/>
        <v>886666.67</v>
      </c>
      <c r="G13" s="39">
        <f t="shared" si="0"/>
        <v>845083.33</v>
      </c>
    </row>
    <row r="14" spans="1:7" ht="15.75" thickBot="1" x14ac:dyDescent="0.3">
      <c r="A14" s="35" t="s">
        <v>16</v>
      </c>
      <c r="B14" s="33">
        <f>B11+B12</f>
        <v>1057972.22</v>
      </c>
      <c r="C14" s="34">
        <f>B14+C13</f>
        <v>1980305.5499999998</v>
      </c>
      <c r="D14" s="34">
        <f t="shared" ref="D14:G14" si="1">C14+D13</f>
        <v>3018638.88</v>
      </c>
      <c r="E14" s="34">
        <f t="shared" si="1"/>
        <v>4021805.55</v>
      </c>
      <c r="F14" s="34">
        <f t="shared" si="1"/>
        <v>4908472.22</v>
      </c>
      <c r="G14" s="47">
        <f t="shared" si="1"/>
        <v>5753555.5499999998</v>
      </c>
    </row>
    <row r="15" spans="1:7" s="5" customFormat="1" ht="15.75" thickBot="1" x14ac:dyDescent="0.3">
      <c r="A15" s="36"/>
      <c r="B15" s="4"/>
      <c r="C15" s="4"/>
      <c r="D15" s="4"/>
      <c r="E15" s="4"/>
      <c r="F15" s="4"/>
      <c r="G15" s="4"/>
    </row>
    <row r="16" spans="1:7" ht="15.75" thickBot="1" x14ac:dyDescent="0.3">
      <c r="A16" s="11" t="s">
        <v>14</v>
      </c>
      <c r="B16" s="25" t="s">
        <v>6</v>
      </c>
      <c r="C16" s="25" t="s">
        <v>7</v>
      </c>
      <c r="D16" s="25" t="s">
        <v>8</v>
      </c>
      <c r="E16" s="25" t="s">
        <v>9</v>
      </c>
      <c r="F16" s="25" t="s">
        <v>10</v>
      </c>
      <c r="G16" s="26" t="s">
        <v>11</v>
      </c>
    </row>
    <row r="17" spans="1:7" x14ac:dyDescent="0.25">
      <c r="A17" s="27" t="s">
        <v>30</v>
      </c>
      <c r="B17" s="10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15.75" thickBot="1" x14ac:dyDescent="0.3">
      <c r="A18" s="30" t="s">
        <v>26</v>
      </c>
      <c r="B18" s="40">
        <v>870500</v>
      </c>
      <c r="C18" s="43">
        <v>871666.67</v>
      </c>
      <c r="D18" s="43">
        <v>841916.67</v>
      </c>
      <c r="E18" s="43">
        <v>870666.66</v>
      </c>
      <c r="F18" s="43">
        <v>844666.67</v>
      </c>
      <c r="G18" s="44">
        <v>871666.67</v>
      </c>
    </row>
    <row r="19" spans="1:7" ht="15.75" thickBot="1" x14ac:dyDescent="0.3">
      <c r="A19" s="42" t="s">
        <v>15</v>
      </c>
      <c r="B19" s="37">
        <f>SUM(B17:B18)</f>
        <v>870500</v>
      </c>
      <c r="C19" s="38">
        <f t="shared" ref="C19" si="2">SUM(C17:C18)</f>
        <v>871666.67</v>
      </c>
      <c r="D19" s="38">
        <f t="shared" ref="D19" si="3">SUM(D17:D18)</f>
        <v>841916.67</v>
      </c>
      <c r="E19" s="38">
        <f t="shared" ref="E19" si="4">SUM(E17:E18)</f>
        <v>870666.66</v>
      </c>
      <c r="F19" s="38">
        <f t="shared" ref="F19" si="5">SUM(F17:F18)</f>
        <v>844666.67</v>
      </c>
      <c r="G19" s="39">
        <f t="shared" ref="G19" si="6">SUM(G17:G18)</f>
        <v>871666.67</v>
      </c>
    </row>
    <row r="20" spans="1:7" ht="15.75" thickBot="1" x14ac:dyDescent="0.3">
      <c r="A20" s="35" t="s">
        <v>16</v>
      </c>
      <c r="B20" s="31">
        <f>B19+G14</f>
        <v>6624055.5499999998</v>
      </c>
      <c r="C20" s="32">
        <f>B20+C19</f>
        <v>7495722.2199999997</v>
      </c>
      <c r="D20" s="32">
        <f t="shared" ref="D20:G20" si="7">C20+D19</f>
        <v>8337638.8899999997</v>
      </c>
      <c r="E20" s="32">
        <f t="shared" si="7"/>
        <v>9208305.5499999989</v>
      </c>
      <c r="F20" s="32">
        <f t="shared" si="7"/>
        <v>10052972.219999999</v>
      </c>
      <c r="G20" s="48">
        <f t="shared" si="7"/>
        <v>10924638.889999999</v>
      </c>
    </row>
    <row r="21" spans="1:7" x14ac:dyDescent="0.25">
      <c r="A21" s="1"/>
      <c r="B21" s="3"/>
      <c r="C21" s="3"/>
      <c r="D21" s="3"/>
      <c r="E21" s="3"/>
      <c r="F21" s="3"/>
      <c r="G21" s="3"/>
    </row>
  </sheetData>
  <mergeCells count="1">
    <mergeCell ref="A1:G1"/>
  </mergeCells>
  <pageMargins left="0.70866141732283472" right="0.70866141732283472" top="0.78740157480314965" bottom="0.78740157480314965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Mareš Jan</dc:creator>
  <cp:lastModifiedBy>Matějková Romana</cp:lastModifiedBy>
  <cp:lastPrinted>2021-05-11T11:25:51Z</cp:lastPrinted>
  <dcterms:created xsi:type="dcterms:W3CDTF">2021-05-11T11:17:06Z</dcterms:created>
  <dcterms:modified xsi:type="dcterms:W3CDTF">2026-03-27T09:04:10Z</dcterms:modified>
</cp:coreProperties>
</file>